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Мои документы Аминева О.В\Муниципальная программа Благоустройство\Отчёты по программе\2025\"/>
    </mc:Choice>
  </mc:AlternateContent>
  <bookViews>
    <workbookView xWindow="0" yWindow="0" windowWidth="28770" windowHeight="12330"/>
  </bookViews>
  <sheets>
    <sheet name="Лист3" sheetId="3" r:id="rId1"/>
  </sheets>
  <definedNames>
    <definedName name="_xlnm.Print_Area" localSheetId="0">Лист3!$A$1:$H$49</definedName>
  </definedNames>
  <calcPr calcId="152511"/>
</workbook>
</file>

<file path=xl/calcChain.xml><?xml version="1.0" encoding="utf-8"?>
<calcChain xmlns="http://schemas.openxmlformats.org/spreadsheetml/2006/main">
  <c r="F30" i="3" l="1"/>
  <c r="F7" i="3"/>
  <c r="F46" i="3"/>
  <c r="F10" i="3" s="1"/>
  <c r="F39" i="3"/>
  <c r="F34" i="3"/>
  <c r="F28" i="3"/>
  <c r="F23" i="3"/>
  <c r="F18" i="3"/>
  <c r="F13" i="3"/>
  <c r="F8" i="3" l="1"/>
  <c r="G34" i="3"/>
  <c r="E8" i="3"/>
  <c r="D10" i="3"/>
  <c r="G28" i="3"/>
  <c r="G44" i="3"/>
  <c r="G43" i="3"/>
  <c r="E46" i="3"/>
  <c r="E30" i="3"/>
  <c r="E7" i="3"/>
  <c r="D8" i="3"/>
  <c r="D7" i="3"/>
  <c r="D46" i="3"/>
  <c r="G41" i="3"/>
  <c r="G36" i="3"/>
  <c r="D30" i="3"/>
  <c r="G25" i="3"/>
  <c r="G20" i="3"/>
  <c r="G15" i="3"/>
  <c r="G39" i="3"/>
  <c r="G18" i="3"/>
  <c r="G23" i="3"/>
  <c r="G13" i="3"/>
  <c r="G30" i="3" l="1"/>
  <c r="E10" i="3"/>
  <c r="G46" i="3"/>
  <c r="G8" i="3" l="1"/>
  <c r="G10" i="3"/>
</calcChain>
</file>

<file path=xl/sharedStrings.xml><?xml version="1.0" encoding="utf-8"?>
<sst xmlns="http://schemas.openxmlformats.org/spreadsheetml/2006/main" count="76" uniqueCount="41">
  <si>
    <t>№ п/п</t>
  </si>
  <si>
    <t xml:space="preserve"> </t>
  </si>
  <si>
    <t>федеральный бюджет</t>
  </si>
  <si>
    <t>окружной бюджет</t>
  </si>
  <si>
    <t>городской бюджет</t>
  </si>
  <si>
    <t>другие источники</t>
  </si>
  <si>
    <t>Уточненный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</si>
  <si>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</si>
  <si>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</si>
  <si>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Отчет о ходе реализации муниципальной программы</t>
  </si>
  <si>
    <t>Наименование направления (подпрограмм), структурных элементов</t>
  </si>
  <si>
    <t>1.</t>
  </si>
  <si>
    <t>2.</t>
  </si>
  <si>
    <t>«Содержание городских территорий, озеленение и благоустройство города Пыть-Яха»</t>
  </si>
  <si>
    <t>Содержание городских территорий, озеленение и благоустройство города Пыть-Яха (всего), в том числе:</t>
  </si>
  <si>
    <t>Комплекс процессных мероприятий «Организация освещения улиц, микрорайонов города» (всего)</t>
  </si>
  <si>
    <t xml:space="preserve"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 (всего) </t>
  </si>
  <si>
    <t>Комплекс процессных мероприятий «Содержание мест захоронения»  (всего)</t>
  </si>
  <si>
    <t>Комплекс процессных мероприятий «Зимнее и летнее содержание городских территорий» (всего)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</si>
  <si>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 (всего)</t>
  </si>
  <si>
    <t>Комплекс процессных мероприятий Праздничное оформление городских территорий» (всего),</t>
  </si>
  <si>
    <t>Исполнитель:
Аминева О.В. 8 (3463) 46-84-03</t>
  </si>
  <si>
    <t>всего:</t>
  </si>
  <si>
    <t>План по программе (с изменениями)</t>
  </si>
  <si>
    <t>Источники финансирования</t>
  </si>
  <si>
    <t xml:space="preserve">Процент исполнения </t>
  </si>
  <si>
    <t>3.</t>
  </si>
  <si>
    <t>4.</t>
  </si>
  <si>
    <t>5.</t>
  </si>
  <si>
    <t>6.</t>
  </si>
  <si>
    <t xml:space="preserve">Финансовое обеспечение  выполнения муниципальных работ в рамках  муниципального задания от 28.12.2024 №2657-ра. </t>
  </si>
  <si>
    <t>Заключен муниципальный контракт №0187300019425000072 от 02.06.2025 на оказание услуг по озеленению, оформлению и содержанию однолетних клумб и вазонов на территории города Пыть-Яха (ИП Устарханова С.А., высажено 24755 саженцев, оформлено 542,0 м2 цветников)</t>
  </si>
  <si>
    <t>на 01.01.2026г.</t>
  </si>
  <si>
    <t xml:space="preserve">В рамках реализации мероприятия заключены муниципальные контракты (уборка территорий от мусора, снега, листвы,песка, вывоз снежных масс, содержание ледовых городсков, ремонт и покраска на объеках благоутсройства, покос травы):
№0187300019424000287 от 14.01.2025 (Гарант Сервис, содержание 94151 м2 площади объектов благоустройства, вывоз 8000 м3 снега); №03 от 22.01.2025 (Гарант Сервис, содержание ледовых городков в зимний период - 5 шт.); № 0187300019424000143 от 23.08.2024 (ИП Мубораков М.А., содержание 265721,55м2 площади внутриквартальных проездов, вывоз 33000 м3 снега);  №0187300019425000009 от 03.03.2025 (ИП Жукова Н.И. вывоз 1500 м3 снега); №0187300019425000012 от 04.03.2025 (Гарант Сервис, содержание 68 площадок под детское игровое оборудование); №0187300019425000014 от 10.03.2025 (работы летнего периода, ежемесячно, ИП Мубораков М.А., подметание, сбор мусора на 248585,05 м2 площади проездов, ремонт покрытия проездов 1000 м2, отсыпка песко-щебеночной смесью участков, очистка ливневой канализации, откачка дожжевых вод); №0187300019425000015 от 10.03.2025 (Гарант Сервис, содержание 93213,46м2 площади пешеходных дорожек, парков, скверов, покос 366922,4м2 площади территорий общего пользования, комплексная очистка 54604,12 м2 газонов, ремонт и покраска малых архитектурных форм на объектах благоустрйства, ремонт элементов из камня, очистка урн от мусора на объектах благоустройства); № 0187300019425000022 от 18.03.2025 (Гарант Сервис, вывоз 6000 м3 снега с объектов благоустройства); №0187300019425000054 от 08.04.2025 (ИП Жукова Н.И. вывоз 4000 м3 снежных масс с внутриквартальных проездов); №39, №40 от 27.03.2025; №60 от 30.04.2025; №61 от 28.04.2025; 66 от 07.05.2025 - ремонт, покраска элементов благоустройства на Мемориальном комплексе к 9 мая, от 01.07.2025 №94  выполнение работ по санитарному содержанию объектов  благоустройства (Гарант Сервис), от 25.08.2025 №0187300019425000104 на выполнение работ по зимнему содержанию внутриквартальных проездов в 2026 году (ИП  Мубораков М.А.), от 29.08.2025 №126 с ООО УК Гарант Сервис на содержание объектов  и элементов благоустройства, от 05.09.2025 №135 с ИП Мубораков М.А. на выполнение работ по отсыпке участка внутриквартального проезда песчано-щебеночной смесью, от 05.09.2025 №127 с ИП Мубораков М.А. на выполнение работ по покраске ограждений внутриквартального проезда в 5 мкр., от 17.09.2025 №132 с АО Северавтодор на ремонт участка по ул. Центральная, от 30.09.2025 №145 с ИП Мубораков М.А. на выполнение работ по осенней уборке внутриквартальных проездов, №146 от 30.09.2025 с ООО УК Гарант Сервис на выполнение работ по осенней уборке объектов и элементов благоустройства; №150 от  03.10.2025 с ИП Мубораков М.А. на выполнене работ по устройству основания флагштока, №156 от 21.10.2025 с ООО УК "Гарант сервис" на выполнение работ по осенне зимней уборке объктов и элементов благоустройства; №0187300019425000162 от 08.12.2025 с ИП Мубораков М.А. на выполнение работ по зимненму содержанию внутриквартальных проездов, №188 от 10.12.2025 с ООО УК Гарант Сервис на выполнение работ по зимнему содержанию городских территорий, №0187300019425000161 от 08.12.2025 на выполнение работ по зименму содержанию объектов и элементов благоустройства с ООО УК Гарант Сервис.                                                                                                                                                               </t>
  </si>
  <si>
    <t>7.</t>
  </si>
  <si>
    <t xml:space="preserve">Ежемесячные платежи в рамках концессионного соглашения №1 от 14.01.2023 (инвестиционный платеж, операционный, возмещение затрат на уплату процентов). Заключен муниципальный контракт №ЭС0731000448/25 от 30.04.2025 на поставку электрической энергии для муниципальных нужд. Заключены муниципальные кнтракты №ПЯ-17.25 - 25.25 от 12.05.2025 на выполнение работ по присоединению энергопринимающих устрйств потребителя к электоическим сетям. Заключен муниципальнгый контракт с АО РЭС-Центр от 17.07.2025 №98 на оказание услуг  по подключению оборудования к источникам электропитания и дежурство бригады электромонтеров в период проведения мероприятий; от  15.09.2025 №ПЯ 68.25 -69.25 с АО ТЮЭК -РС на выдачу ТУ, от 30.09.2025 №144 на выполнение работ по установке опоры; №152 от 13.10.2025 с ИП Юферицин В.В. на выполнение работ по содержанию и техническому обслуживанию уличного и внутриквартального освещения; №165 от 06.11.2025 с ИП Юферицин В.В. на выполнение работ по установке опоры освещения и светильников; №167 от 10.11.2025 с ИП Юферицин В.В.  на выполнение работ по заменен свтильников освещения по улице Волжская; договор №ПЯ-88.25, 83.25, 84.25, 87.25 от 15.12.2025 на технологическое присоединение к электрическим сетям объектов; №197 от 16.12.2025 с ИП Юферицин В.В. на выполнение работ по установке узлов учета на опорах освещения; № 198 от 16.12.2025 с ИП Юферицин В.В.  на выполнение работ по установке светильников на опоре освещения в 7 мкр. </t>
  </si>
  <si>
    <t>В рамках реализации мероприятия (поставка баннеров, флагов, оформление композиций, подключение электроаппаратуры, демонтаж ледовых фигур и световых элеиентов) заключены муниципальные контракты: №0187300019425000006 от 18.02.2025 (ИП Юферицин В.В. демонтаж 26 элементов праздничного оформления к новому году); №06 от 31.01.2025; №0187300019425000010 от 20.02.2025 (ИП Мубораков М.А. работы по демонтажу ледовых городков); №19 от 26.02.2025; №23 от 01.03.2025;  №0187300019425000030 от 28.03.2025 (ИП Мубораков М.А., содержание биотуалетных кабин устанавливаемых в местах массового отдыха в праздники), №0187300019425000031 от 17.03.2025 (поставка баннеров к 80-летию Победы); №54 от 21.04.2025, №55 от 21.04.2025; №56 от 21.04.2025; №53 от 30.04.2025; №62 от 07.05.2025, №28/25 от 02.06.2025 на оказание услуг по оформлению доски почета; №89 от 10.06.2025, от 13.08.2025 №118 с ИП Глухова А.Е. на оказание услуг по предоставлению в аренду фотозон, от 20.08.2025 №120 с ИП Бекфолли О.П. на поставку флагов с символикой к 35-летию Дня города, от 06.08.2025 №116 с ИП Дзендзюра В. на поставку объекта "Сердце", от 12.08.2025 №117, от 25.08.2025 №123 на поставку баннеров с символикойй 35-летия города с ИП Бекфолли О.П., от 25.08.2005 №122 с ИП Бекфолли О.П. на выполнение работ по монтажу баннеров, от 25.08.2025 №121 на оказание услуг по монтажу флагов и растяжек с ИП Юферицин В.В., от 04.09.2025 №133 с ИП Юферицин В.В. на выполнение работ по монтажу баннеров (пл. Мира),  №166 от 07.11.2025 с ИП Юферицин В.В. на выполнение работ по демонтажу баннеров, растяжек; №181 от 27.11.2025 с ИП Юферицин В.В. на выполнение работ по монтажу ели и прожекторов на площади Мира; №183 от 01.12.2025 на выполнение работ по ремонту новогодней иллюминации и световых фигур с ИП Юферицин В.В.,  №0187300019425000165 от 12.12.2025 с ИП Попова Е.Г. на поставку световых фигур, №0187300019425000178 от 18.12.2025 с ООО Абсолютмастер на поставку горок, №0187300019425000179 от 18.12.2025 с ИП Юферицин В.В. на выполнение работ по установке, подключению, содержанию и  демонтажу световых фигур и иллюминации; №205 от 22.12.2025 с ИП Юферицин В.В. на выполнение работ по установке т оформлению новогодней ели; №0187300019425000188 от 25.12.2025 на выполнение работ по устройству площадки для катания на коньках№ №208 от 25.12.2025 с ООО Абсолютмастер на поставку зимних горок; №210 от 26.12.2025 с ИП Жуковаа Н.И. на оказание услуг по обслуживанию туалетных кабин в праздничные дни; №209 от 25.12.2025 с ИП Бекфолли О.П. на поставку сувенирной продукции</t>
  </si>
  <si>
    <t xml:space="preserve">Оплата по муниципальному контракту на поставку МАФ №0187300019424000275 от 17.12.2024 (поставка детского игрового оборудования). Заключены муниципальные контракты на поставку информационных табличек №63, №64, №65 от 15.05.2025, №67 от 05.05.2025 оказание услуг по установке табличек, №88 от 19.06.2025 на поставку дорожных знаков, №19 от 29.05.2025 выполнение работ по благоустройству территории между домами №24 и №2, от 27.08.2025 №0187300019425000108 на поставку парковой мебели (ИП Иванова С.В.), от 29.08.2025 №115 с ИП Жукова Н.И. на обслуживание туалетных кабин, от 03.09.2025 №01873000194250000114 с ООО Верона на поставку детского игрового оборудования, от 10.09.2025 №0187300019425000118 с ООО ЭКОПРОДУКТ на поставку МАФ, от 29.08.2025 №125 с ООО УК Гарант Сервис на выполнение работ по содержанию детского игрового оборудования, от 09.09.2025 №138 с ИП Бекфолли О.П. на поставку дорожных знков,  от 10.09.2025 №139 с ИП Бекфолли О.П. на поставку  информационных табличек; №0187300019425000149 от 17.11.2025 на поставку детского игрового оборудования с ИП Хаматзянов Д.М. Соглашение №1-2025-Ф от 26.12.2025 о предоставлении субсидии МУП УГХ за содержание сооружения "Фонтан"; №19 ОТ 29.05.2025 с ИП Мубораков М.А. на выполнение работ по благоустройству территории вдоль дома №24 во 2 мкр. </t>
  </si>
  <si>
    <t>Заключено Соглашение о предоставлении субсидии местному бюджету из бюджета
Ханты-Мансийского автономного округа – Югры № 29-с от 20.06.2025. Заключен муниципальный контракт №18 от 05.06.2025 на выполнение работ по монтажу пластикового дренажного септика, от 21.07.2025 №0187300019425000093 на выполнение работ по капитальному ремонту объекта "Аллея Ветеранов" с ООО "ИНТЕР-Югра", №18 от 05.06.2025 с ИП Скворцов Р.А. на выполнение работ по монтажу дренажного септика; №43 от 07.11.2025 с ООО Подряд работы по установке столбиков ограничения на объекте "Аллея Ветеранов", №0187300019425000170 от 08.12.2025 выплнение работ по капитальному ремонту объекта "Аллея Ветеранов", №01873000194250151 от 13.11.2025 с ИП Коркмасов З.Б. выполнение работ по устройству водоотводной системы на объекте "Аллея Ветеранов",  №46 от 24.12.2025 с ИП Коркмасов З.Г. к контракту №151</t>
  </si>
  <si>
    <t>Представлен в разрезе мероприятий. Оплата произведена за фактически выполненые работы/оказанные услуги с учетом примененных  штрафных санкций. Причина непоного освоения: по разделу 5 -недобросовестный исполнитель по контракту на поставку детского игрового оборудования (деньги РН-ЮНГ), организация внесена в черный список; не проведена закупка на поставку сценического комплекса (не программное мероприятие), свободный остаток лимитов БО по мероприятию 6 составил 1190,9 ыс.руб</t>
  </si>
  <si>
    <t>Комплекс процессных мероприятий "Реализация инициативных проектов, отобранных по результатам конкурса"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</si>
</sst>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4" fontId="7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vertical="center" wrapText="1"/>
    </xf>
    <xf numFmtId="4" fontId="6" fillId="4" borderId="0" xfId="0" applyNumberFormat="1" applyFont="1" applyFill="1" applyAlignment="1">
      <alignment horizontal="center" vertical="center"/>
    </xf>
    <xf numFmtId="4" fontId="3" fillId="4" borderId="0" xfId="0" applyNumberFormat="1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left" vertical="center" wrapText="1"/>
    </xf>
    <xf numFmtId="16" fontId="1" fillId="2" borderId="19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left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16" fontId="1" fillId="2" borderId="23" xfId="0" applyNumberFormat="1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" fontId="1" fillId="2" borderId="27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16" fontId="1" fillId="2" borderId="2" xfId="0" applyNumberFormat="1" applyFont="1" applyFill="1" applyBorder="1" applyAlignment="1">
      <alignment horizontal="left" vertical="center" wrapText="1"/>
    </xf>
    <xf numFmtId="16" fontId="1" fillId="2" borderId="28" xfId="0" applyNumberFormat="1" applyFont="1" applyFill="1" applyBorder="1" applyAlignment="1">
      <alignment horizontal="left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16" fontId="1" fillId="2" borderId="31" xfId="0" applyNumberFormat="1" applyFont="1" applyFill="1" applyBorder="1" applyAlignment="1">
      <alignment horizontal="left" vertical="center" wrapText="1"/>
    </xf>
    <xf numFmtId="16" fontId="1" fillId="2" borderId="32" xfId="0" applyNumberFormat="1" applyFont="1" applyFill="1" applyBorder="1" applyAlignment="1">
      <alignment horizontal="left" vertical="center" wrapText="1"/>
    </xf>
    <xf numFmtId="16" fontId="1" fillId="2" borderId="33" xfId="0" applyNumberFormat="1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vertical="center" wrapText="1"/>
    </xf>
    <xf numFmtId="4" fontId="1" fillId="2" borderId="11" xfId="0" applyNumberFormat="1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left" vertical="center" wrapText="1"/>
    </xf>
    <xf numFmtId="4" fontId="1" fillId="2" borderId="8" xfId="0" applyNumberFormat="1" applyFont="1" applyFill="1" applyBorder="1" applyAlignment="1">
      <alignment horizontal="left" vertical="center" wrapText="1"/>
    </xf>
    <xf numFmtId="4" fontId="1" fillId="2" borderId="9" xfId="0" applyNumberFormat="1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4" fontId="5" fillId="2" borderId="18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20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left" vertical="center" wrapText="1"/>
    </xf>
    <xf numFmtId="4" fontId="1" fillId="2" borderId="24" xfId="0" applyNumberFormat="1" applyFont="1" applyFill="1" applyBorder="1" applyAlignment="1">
      <alignment horizontal="left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left" vertical="top" wrapText="1"/>
    </xf>
    <xf numFmtId="4" fontId="1" fillId="2" borderId="8" xfId="0" applyNumberFormat="1" applyFont="1" applyFill="1" applyBorder="1" applyAlignment="1">
      <alignment horizontal="left" vertical="top" wrapText="1"/>
    </xf>
    <xf numFmtId="4" fontId="1" fillId="2" borderId="9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48"/>
  <sheetViews>
    <sheetView tabSelected="1" view="pageBreakPreview" zoomScale="70" zoomScaleNormal="80" zoomScaleSheetLayoutView="70" zoomScalePageLayoutView="70" workbookViewId="0">
      <selection activeCell="H11" sqref="H11:H15"/>
    </sheetView>
  </sheetViews>
  <sheetFormatPr defaultRowHeight="12.75" x14ac:dyDescent="0.2"/>
  <cols>
    <col min="1" max="1" width="7.42578125" style="3" customWidth="1"/>
    <col min="2" max="2" width="38.7109375" style="26" customWidth="1"/>
    <col min="3" max="3" width="38.7109375" style="2" customWidth="1"/>
    <col min="4" max="4" width="22.28515625" style="4" customWidth="1"/>
    <col min="5" max="5" width="20.140625" style="2" customWidth="1"/>
    <col min="6" max="7" width="17.5703125" style="19" customWidth="1"/>
    <col min="8" max="8" width="110.140625" style="2" customWidth="1"/>
    <col min="9" max="9" width="11.140625" style="2" customWidth="1"/>
    <col min="10" max="10" width="11" style="2" customWidth="1"/>
    <col min="11" max="16384" width="9.140625" style="2"/>
  </cols>
  <sheetData>
    <row r="1" spans="1:19" s="1" customFormat="1" ht="21" customHeight="1" x14ac:dyDescent="0.2">
      <c r="A1" s="76" t="s">
        <v>9</v>
      </c>
      <c r="B1" s="76"/>
      <c r="C1" s="76"/>
      <c r="D1" s="76"/>
      <c r="E1" s="76"/>
      <c r="F1" s="76"/>
      <c r="G1" s="76"/>
      <c r="H1" s="76"/>
    </row>
    <row r="2" spans="1:19" s="1" customFormat="1" ht="19.5" customHeight="1" x14ac:dyDescent="0.2">
      <c r="A2" s="76" t="s">
        <v>13</v>
      </c>
      <c r="B2" s="76"/>
      <c r="C2" s="76"/>
      <c r="D2" s="76"/>
      <c r="E2" s="76"/>
      <c r="F2" s="76"/>
      <c r="G2" s="76"/>
      <c r="H2" s="76"/>
    </row>
    <row r="3" spans="1:19" ht="18" customHeight="1" x14ac:dyDescent="0.2">
      <c r="A3" s="76" t="s">
        <v>32</v>
      </c>
      <c r="B3" s="76"/>
      <c r="C3" s="76"/>
      <c r="D3" s="76"/>
      <c r="E3" s="76"/>
      <c r="F3" s="76"/>
      <c r="G3" s="76"/>
      <c r="H3" s="76"/>
    </row>
    <row r="4" spans="1:19" s="4" customFormat="1" ht="47.25" customHeight="1" x14ac:dyDescent="0.2">
      <c r="A4" s="14" t="s">
        <v>0</v>
      </c>
      <c r="B4" s="10" t="s">
        <v>10</v>
      </c>
      <c r="C4" s="13" t="s">
        <v>24</v>
      </c>
      <c r="D4" s="13" t="s">
        <v>23</v>
      </c>
      <c r="E4" s="13" t="s">
        <v>6</v>
      </c>
      <c r="F4" s="13" t="s">
        <v>7</v>
      </c>
      <c r="G4" s="13" t="s">
        <v>25</v>
      </c>
      <c r="H4" s="27" t="s">
        <v>8</v>
      </c>
    </row>
    <row r="5" spans="1:19" s="5" customFormat="1" ht="15.75" x14ac:dyDescent="0.2">
      <c r="A5" s="14">
        <v>1</v>
      </c>
      <c r="B5" s="22">
        <v>2</v>
      </c>
      <c r="C5" s="8">
        <v>3</v>
      </c>
      <c r="D5" s="8">
        <v>4</v>
      </c>
      <c r="E5" s="8">
        <v>5</v>
      </c>
      <c r="F5" s="15">
        <v>6</v>
      </c>
      <c r="G5" s="15">
        <v>7</v>
      </c>
      <c r="H5" s="8">
        <v>8</v>
      </c>
    </row>
    <row r="6" spans="1:19" s="21" customFormat="1" ht="17.25" customHeight="1" x14ac:dyDescent="0.25">
      <c r="A6" s="80" t="s">
        <v>14</v>
      </c>
      <c r="B6" s="81"/>
      <c r="C6" s="38" t="s">
        <v>2</v>
      </c>
      <c r="D6" s="39"/>
      <c r="E6" s="39"/>
      <c r="F6" s="39"/>
      <c r="G6" s="39"/>
      <c r="H6" s="59" t="s">
        <v>39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s="21" customFormat="1" ht="17.25" customHeight="1" x14ac:dyDescent="0.25">
      <c r="A7" s="82"/>
      <c r="B7" s="83"/>
      <c r="C7" s="38" t="s">
        <v>3</v>
      </c>
      <c r="D7" s="39">
        <f>D43</f>
        <v>10000</v>
      </c>
      <c r="E7" s="39">
        <f>E43</f>
        <v>10000</v>
      </c>
      <c r="F7" s="39">
        <f>F43</f>
        <v>8413.7999999999993</v>
      </c>
      <c r="G7" s="39"/>
      <c r="H7" s="6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s="21" customFormat="1" ht="17.25" customHeight="1" x14ac:dyDescent="0.25">
      <c r="A8" s="82"/>
      <c r="B8" s="83"/>
      <c r="C8" s="38" t="s">
        <v>4</v>
      </c>
      <c r="D8" s="39">
        <f>D13+D18+D23+D28+D34+D39+D44</f>
        <v>147766.40000000002</v>
      </c>
      <c r="E8" s="39">
        <f>E13+E18+E23+E28+E34+E39+E44</f>
        <v>216089.50000000003</v>
      </c>
      <c r="F8" s="39">
        <f>F18+F13+F23+F28+F34+F39+F44</f>
        <v>180400.49</v>
      </c>
      <c r="G8" s="39">
        <f>F8/E8*100</f>
        <v>83.484153556743834</v>
      </c>
      <c r="H8" s="6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s="21" customFormat="1" ht="17.25" customHeight="1" x14ac:dyDescent="0.25">
      <c r="A9" s="82"/>
      <c r="B9" s="83"/>
      <c r="C9" s="40" t="s">
        <v>5</v>
      </c>
      <c r="D9" s="39"/>
      <c r="E9" s="39"/>
      <c r="F9" s="39"/>
      <c r="G9" s="39"/>
      <c r="H9" s="6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s="21" customFormat="1" ht="17.25" customHeight="1" thickBot="1" x14ac:dyDescent="0.3">
      <c r="A10" s="82"/>
      <c r="B10" s="83"/>
      <c r="C10" s="41" t="s">
        <v>22</v>
      </c>
      <c r="D10" s="42">
        <f>D15+D20+D25+D30+D36+D41+D46</f>
        <v>157766.40000000002</v>
      </c>
      <c r="E10" s="42">
        <f>E15+E20+E25+E30+E36+E41+E46</f>
        <v>226089.50000000003</v>
      </c>
      <c r="F10" s="42">
        <f>F15+F20+F25+F30+F36+F41+F46</f>
        <v>188814.29</v>
      </c>
      <c r="G10" s="42">
        <f>F10/E10*100</f>
        <v>83.513073362540041</v>
      </c>
      <c r="H10" s="6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s="28" customFormat="1" ht="19.5" customHeight="1" x14ac:dyDescent="0.2">
      <c r="A11" s="61" t="s">
        <v>11</v>
      </c>
      <c r="B11" s="77" t="s">
        <v>15</v>
      </c>
      <c r="C11" s="43" t="s">
        <v>2</v>
      </c>
      <c r="D11" s="30"/>
      <c r="E11" s="30"/>
      <c r="F11" s="44"/>
      <c r="G11" s="30"/>
      <c r="H11" s="66" t="s">
        <v>35</v>
      </c>
    </row>
    <row r="12" spans="1:19" s="28" customFormat="1" ht="15.75" x14ac:dyDescent="0.2">
      <c r="A12" s="62"/>
      <c r="B12" s="78"/>
      <c r="C12" s="38" t="s">
        <v>3</v>
      </c>
      <c r="D12" s="16"/>
      <c r="E12" s="16"/>
      <c r="F12" s="16"/>
      <c r="G12" s="16"/>
      <c r="H12" s="67"/>
    </row>
    <row r="13" spans="1:19" s="28" customFormat="1" ht="15.75" x14ac:dyDescent="0.2">
      <c r="A13" s="62"/>
      <c r="B13" s="78"/>
      <c r="C13" s="38" t="s">
        <v>4</v>
      </c>
      <c r="D13" s="16">
        <v>26918.400000000001</v>
      </c>
      <c r="E13" s="16">
        <v>31293.1</v>
      </c>
      <c r="F13" s="16">
        <f>F15</f>
        <v>30801.7</v>
      </c>
      <c r="G13" s="39">
        <f>F13/E13*100</f>
        <v>98.429685777375852</v>
      </c>
      <c r="H13" s="67"/>
    </row>
    <row r="14" spans="1:19" s="28" customFormat="1" ht="15.75" x14ac:dyDescent="0.2">
      <c r="A14" s="62"/>
      <c r="B14" s="78"/>
      <c r="C14" s="40" t="s">
        <v>5</v>
      </c>
      <c r="D14" s="16"/>
      <c r="E14" s="16"/>
      <c r="F14" s="16"/>
      <c r="G14" s="16"/>
      <c r="H14" s="67"/>
    </row>
    <row r="15" spans="1:19" s="28" customFormat="1" ht="209.25" customHeight="1" thickBot="1" x14ac:dyDescent="0.25">
      <c r="A15" s="63"/>
      <c r="B15" s="79"/>
      <c r="C15" s="45" t="s">
        <v>22</v>
      </c>
      <c r="D15" s="31">
        <v>26918.400000000001</v>
      </c>
      <c r="E15" s="31">
        <v>31293.1</v>
      </c>
      <c r="F15" s="31">
        <v>30801.7</v>
      </c>
      <c r="G15" s="46">
        <f>F15/E15*100</f>
        <v>98.429685777375852</v>
      </c>
      <c r="H15" s="68"/>
    </row>
    <row r="16" spans="1:19" s="28" customFormat="1" ht="15.75" x14ac:dyDescent="0.2">
      <c r="A16" s="61" t="s">
        <v>12</v>
      </c>
      <c r="B16" s="77" t="s">
        <v>16</v>
      </c>
      <c r="C16" s="43" t="s">
        <v>2</v>
      </c>
      <c r="D16" s="30"/>
      <c r="E16" s="30"/>
      <c r="F16" s="30"/>
      <c r="G16" s="30"/>
      <c r="H16" s="66" t="s">
        <v>31</v>
      </c>
    </row>
    <row r="17" spans="1:8" s="28" customFormat="1" ht="15.75" x14ac:dyDescent="0.2">
      <c r="A17" s="62"/>
      <c r="B17" s="78"/>
      <c r="C17" s="38" t="s">
        <v>3</v>
      </c>
      <c r="D17" s="16"/>
      <c r="E17" s="16"/>
      <c r="F17" s="16"/>
      <c r="G17" s="16"/>
      <c r="H17" s="67"/>
    </row>
    <row r="18" spans="1:8" s="28" customFormat="1" ht="15.75" x14ac:dyDescent="0.2">
      <c r="A18" s="62"/>
      <c r="B18" s="78"/>
      <c r="C18" s="38" t="s">
        <v>4</v>
      </c>
      <c r="D18" s="16">
        <v>5842.1</v>
      </c>
      <c r="E18" s="16">
        <v>5316.7</v>
      </c>
      <c r="F18" s="16">
        <f>F20</f>
        <v>5262.9</v>
      </c>
      <c r="G18" s="39">
        <f>F18/E18*100</f>
        <v>98.98809411853216</v>
      </c>
      <c r="H18" s="67"/>
    </row>
    <row r="19" spans="1:8" s="28" customFormat="1" ht="15.75" x14ac:dyDescent="0.2">
      <c r="A19" s="62"/>
      <c r="B19" s="78"/>
      <c r="C19" s="40" t="s">
        <v>5</v>
      </c>
      <c r="D19" s="16"/>
      <c r="E19" s="16"/>
      <c r="F19" s="16"/>
      <c r="G19" s="16"/>
      <c r="H19" s="67"/>
    </row>
    <row r="20" spans="1:8" s="28" customFormat="1" ht="16.5" thickBot="1" x14ac:dyDescent="0.25">
      <c r="A20" s="63"/>
      <c r="B20" s="79"/>
      <c r="C20" s="45" t="s">
        <v>22</v>
      </c>
      <c r="D20" s="31">
        <v>5842.1</v>
      </c>
      <c r="E20" s="31">
        <v>5316.7</v>
      </c>
      <c r="F20" s="31">
        <v>5262.9</v>
      </c>
      <c r="G20" s="46">
        <f>F20/E20*100</f>
        <v>98.98809411853216</v>
      </c>
      <c r="H20" s="68"/>
    </row>
    <row r="21" spans="1:8" s="28" customFormat="1" ht="19.5" customHeight="1" x14ac:dyDescent="0.2">
      <c r="A21" s="61" t="s">
        <v>26</v>
      </c>
      <c r="B21" s="84" t="s">
        <v>17</v>
      </c>
      <c r="C21" s="47" t="s">
        <v>2</v>
      </c>
      <c r="D21" s="48"/>
      <c r="E21" s="48"/>
      <c r="F21" s="48"/>
      <c r="G21" s="30"/>
      <c r="H21" s="66" t="s">
        <v>30</v>
      </c>
    </row>
    <row r="22" spans="1:8" s="28" customFormat="1" ht="15.75" x14ac:dyDescent="0.2">
      <c r="A22" s="62"/>
      <c r="B22" s="85"/>
      <c r="C22" s="38" t="s">
        <v>3</v>
      </c>
      <c r="D22" s="16"/>
      <c r="E22" s="16"/>
      <c r="F22" s="16"/>
      <c r="G22" s="16"/>
      <c r="H22" s="67"/>
    </row>
    <row r="23" spans="1:8" s="28" customFormat="1" ht="15.75" x14ac:dyDescent="0.2">
      <c r="A23" s="62"/>
      <c r="B23" s="85"/>
      <c r="C23" s="38" t="s">
        <v>4</v>
      </c>
      <c r="D23" s="16">
        <v>13046.5</v>
      </c>
      <c r="E23" s="16">
        <v>11966.9</v>
      </c>
      <c r="F23" s="16">
        <f>F25</f>
        <v>11735.4</v>
      </c>
      <c r="G23" s="39">
        <f>F23/E23*100</f>
        <v>98.065497330135614</v>
      </c>
      <c r="H23" s="67"/>
    </row>
    <row r="24" spans="1:8" s="28" customFormat="1" ht="15.75" x14ac:dyDescent="0.2">
      <c r="A24" s="62"/>
      <c r="B24" s="85"/>
      <c r="C24" s="40" t="s">
        <v>5</v>
      </c>
      <c r="D24" s="16"/>
      <c r="E24" s="16"/>
      <c r="F24" s="16"/>
      <c r="G24" s="16"/>
      <c r="H24" s="67"/>
    </row>
    <row r="25" spans="1:8" s="28" customFormat="1" ht="16.5" thickBot="1" x14ac:dyDescent="0.25">
      <c r="A25" s="63"/>
      <c r="B25" s="85"/>
      <c r="C25" s="45" t="s">
        <v>22</v>
      </c>
      <c r="D25" s="31">
        <v>13046.5</v>
      </c>
      <c r="E25" s="31">
        <v>11966.9</v>
      </c>
      <c r="F25" s="31">
        <v>11735.4</v>
      </c>
      <c r="G25" s="46">
        <f>F25/E25*100</f>
        <v>98.065497330135614</v>
      </c>
      <c r="H25" s="68"/>
    </row>
    <row r="26" spans="1:8" s="28" customFormat="1" ht="28.5" customHeight="1" x14ac:dyDescent="0.2">
      <c r="A26" s="61" t="s">
        <v>27</v>
      </c>
      <c r="B26" s="70" t="s">
        <v>18</v>
      </c>
      <c r="C26" s="55" t="s">
        <v>2</v>
      </c>
      <c r="D26" s="48"/>
      <c r="E26" s="48"/>
      <c r="F26" s="48"/>
      <c r="G26" s="30"/>
      <c r="H26" s="90" t="s">
        <v>33</v>
      </c>
    </row>
    <row r="27" spans="1:8" s="28" customFormat="1" ht="16.5" customHeight="1" x14ac:dyDescent="0.2">
      <c r="A27" s="62"/>
      <c r="B27" s="70"/>
      <c r="C27" s="56" t="s">
        <v>3</v>
      </c>
      <c r="D27" s="51"/>
      <c r="E27" s="51"/>
      <c r="F27" s="51"/>
      <c r="G27" s="16"/>
      <c r="H27" s="91"/>
    </row>
    <row r="28" spans="1:8" s="28" customFormat="1" ht="18" customHeight="1" x14ac:dyDescent="0.2">
      <c r="A28" s="62"/>
      <c r="B28" s="70"/>
      <c r="C28" s="57" t="s">
        <v>4</v>
      </c>
      <c r="D28" s="16">
        <v>67706.8</v>
      </c>
      <c r="E28" s="16">
        <v>85096.5</v>
      </c>
      <c r="F28" s="16">
        <f>F30</f>
        <v>85096.5</v>
      </c>
      <c r="G28" s="39">
        <f>F28/E28*100</f>
        <v>100</v>
      </c>
      <c r="H28" s="91"/>
    </row>
    <row r="29" spans="1:8" s="28" customFormat="1" ht="18" customHeight="1" x14ac:dyDescent="0.2">
      <c r="A29" s="62"/>
      <c r="B29" s="70"/>
      <c r="C29" s="58" t="s">
        <v>5</v>
      </c>
      <c r="D29" s="16"/>
      <c r="E29" s="16"/>
      <c r="F29" s="16"/>
      <c r="G29" s="16"/>
      <c r="H29" s="91"/>
    </row>
    <row r="30" spans="1:8" s="28" customFormat="1" ht="409.5" customHeight="1" x14ac:dyDescent="0.2">
      <c r="A30" s="62"/>
      <c r="B30" s="70"/>
      <c r="C30" s="71" t="s">
        <v>22</v>
      </c>
      <c r="D30" s="86">
        <f>D28</f>
        <v>67706.8</v>
      </c>
      <c r="E30" s="86">
        <f>E28</f>
        <v>85096.5</v>
      </c>
      <c r="F30" s="86">
        <f>E30</f>
        <v>85096.5</v>
      </c>
      <c r="G30" s="88">
        <f>F30/E30*100</f>
        <v>100</v>
      </c>
      <c r="H30" s="91"/>
    </row>
    <row r="31" spans="1:8" s="28" customFormat="1" ht="85.5" customHeight="1" thickBot="1" x14ac:dyDescent="0.25">
      <c r="A31" s="63"/>
      <c r="B31" s="70"/>
      <c r="C31" s="72"/>
      <c r="D31" s="87"/>
      <c r="E31" s="87"/>
      <c r="F31" s="87"/>
      <c r="G31" s="89"/>
      <c r="H31" s="92"/>
    </row>
    <row r="32" spans="1:8" s="28" customFormat="1" ht="16.5" customHeight="1" x14ac:dyDescent="0.2">
      <c r="A32" s="61" t="s">
        <v>28</v>
      </c>
      <c r="B32" s="64" t="s">
        <v>19</v>
      </c>
      <c r="C32" s="49" t="s">
        <v>2</v>
      </c>
      <c r="D32" s="30"/>
      <c r="E32" s="30"/>
      <c r="F32" s="30"/>
      <c r="G32" s="30"/>
      <c r="H32" s="66" t="s">
        <v>37</v>
      </c>
    </row>
    <row r="33" spans="1:8" s="28" customFormat="1" ht="16.5" customHeight="1" x14ac:dyDescent="0.2">
      <c r="A33" s="62"/>
      <c r="B33" s="64"/>
      <c r="C33" s="50" t="s">
        <v>3</v>
      </c>
      <c r="D33" s="16"/>
      <c r="E33" s="16"/>
      <c r="F33" s="16"/>
      <c r="G33" s="16"/>
      <c r="H33" s="67"/>
    </row>
    <row r="34" spans="1:8" s="28" customFormat="1" ht="55.5" customHeight="1" x14ac:dyDescent="0.2">
      <c r="A34" s="62"/>
      <c r="B34" s="64"/>
      <c r="C34" s="38" t="s">
        <v>4</v>
      </c>
      <c r="D34" s="16">
        <v>5575.1</v>
      </c>
      <c r="E34" s="16">
        <v>38067.5</v>
      </c>
      <c r="F34" s="16">
        <f>F36</f>
        <v>8089.8</v>
      </c>
      <c r="G34" s="39">
        <f>F34/E34*100</f>
        <v>21.251198528928878</v>
      </c>
      <c r="H34" s="67"/>
    </row>
    <row r="35" spans="1:8" s="28" customFormat="1" ht="38.25" customHeight="1" x14ac:dyDescent="0.2">
      <c r="A35" s="62"/>
      <c r="B35" s="64"/>
      <c r="C35" s="40" t="s">
        <v>5</v>
      </c>
      <c r="D35" s="16"/>
      <c r="E35" s="16"/>
      <c r="F35" s="16"/>
      <c r="G35" s="16"/>
      <c r="H35" s="67"/>
    </row>
    <row r="36" spans="1:8" s="28" customFormat="1" ht="107.25" customHeight="1" thickBot="1" x14ac:dyDescent="0.25">
      <c r="A36" s="63"/>
      <c r="B36" s="65"/>
      <c r="C36" s="45" t="s">
        <v>22</v>
      </c>
      <c r="D36" s="31">
        <v>5575.1</v>
      </c>
      <c r="E36" s="31">
        <v>38067.5</v>
      </c>
      <c r="F36" s="31">
        <v>8089.8</v>
      </c>
      <c r="G36" s="46">
        <f>F36/E36*100</f>
        <v>21.251198528928878</v>
      </c>
      <c r="H36" s="68"/>
    </row>
    <row r="37" spans="1:8" s="29" customFormat="1" ht="15.75" customHeight="1" x14ac:dyDescent="0.2">
      <c r="A37" s="61" t="s">
        <v>29</v>
      </c>
      <c r="B37" s="69" t="s">
        <v>20</v>
      </c>
      <c r="C37" s="49" t="s">
        <v>2</v>
      </c>
      <c r="D37" s="30"/>
      <c r="E37" s="30"/>
      <c r="F37" s="30"/>
      <c r="G37" s="30"/>
      <c r="H37" s="66" t="s">
        <v>36</v>
      </c>
    </row>
    <row r="38" spans="1:8" s="29" customFormat="1" ht="15.75" x14ac:dyDescent="0.2">
      <c r="A38" s="62"/>
      <c r="B38" s="64"/>
      <c r="C38" s="52" t="s">
        <v>3</v>
      </c>
      <c r="D38" s="16"/>
      <c r="E38" s="16"/>
      <c r="F38" s="16"/>
      <c r="G38" s="16"/>
      <c r="H38" s="67"/>
    </row>
    <row r="39" spans="1:8" s="29" customFormat="1" ht="15.75" x14ac:dyDescent="0.2">
      <c r="A39" s="62"/>
      <c r="B39" s="64"/>
      <c r="C39" s="52" t="s">
        <v>4</v>
      </c>
      <c r="D39" s="16">
        <v>4680.5</v>
      </c>
      <c r="E39" s="16">
        <v>22270.2</v>
      </c>
      <c r="F39" s="16">
        <f>F41</f>
        <v>21060.79</v>
      </c>
      <c r="G39" s="39">
        <f>F39/E39*100</f>
        <v>94.569379709207823</v>
      </c>
      <c r="H39" s="67"/>
    </row>
    <row r="40" spans="1:8" s="29" customFormat="1" ht="15.75" customHeight="1" x14ac:dyDescent="0.2">
      <c r="A40" s="62"/>
      <c r="B40" s="64"/>
      <c r="C40" s="53" t="s">
        <v>5</v>
      </c>
      <c r="D40" s="16"/>
      <c r="E40" s="16"/>
      <c r="F40" s="16"/>
      <c r="G40" s="16"/>
      <c r="H40" s="67"/>
    </row>
    <row r="41" spans="1:8" s="29" customFormat="1" ht="374.25" customHeight="1" thickBot="1" x14ac:dyDescent="0.25">
      <c r="A41" s="63"/>
      <c r="B41" s="65"/>
      <c r="C41" s="54" t="s">
        <v>22</v>
      </c>
      <c r="D41" s="31">
        <v>4680.5</v>
      </c>
      <c r="E41" s="31">
        <v>22270.2</v>
      </c>
      <c r="F41" s="31">
        <v>21060.79</v>
      </c>
      <c r="G41" s="46">
        <f>F41/E41*100</f>
        <v>94.569379709207823</v>
      </c>
      <c r="H41" s="68"/>
    </row>
    <row r="42" spans="1:8" s="29" customFormat="1" ht="18" customHeight="1" x14ac:dyDescent="0.2">
      <c r="A42" s="61" t="s">
        <v>34</v>
      </c>
      <c r="B42" s="69" t="s">
        <v>40</v>
      </c>
      <c r="C42" s="49" t="s">
        <v>2</v>
      </c>
      <c r="D42" s="30"/>
      <c r="E42" s="30"/>
      <c r="F42" s="30"/>
      <c r="G42" s="30"/>
      <c r="H42" s="66" t="s">
        <v>38</v>
      </c>
    </row>
    <row r="43" spans="1:8" s="29" customFormat="1" ht="18" customHeight="1" thickBot="1" x14ac:dyDescent="0.25">
      <c r="A43" s="62"/>
      <c r="B43" s="64"/>
      <c r="C43" s="52" t="s">
        <v>3</v>
      </c>
      <c r="D43" s="16">
        <v>10000</v>
      </c>
      <c r="E43" s="16">
        <v>10000</v>
      </c>
      <c r="F43" s="16">
        <v>8413.7999999999993</v>
      </c>
      <c r="G43" s="46">
        <f>F43/E43*100</f>
        <v>84.137999999999991</v>
      </c>
      <c r="H43" s="67"/>
    </row>
    <row r="44" spans="1:8" s="29" customFormat="1" ht="18" customHeight="1" thickBot="1" x14ac:dyDescent="0.25">
      <c r="A44" s="62"/>
      <c r="B44" s="64"/>
      <c r="C44" s="52" t="s">
        <v>4</v>
      </c>
      <c r="D44" s="16">
        <v>23997</v>
      </c>
      <c r="E44" s="16">
        <v>22078.6</v>
      </c>
      <c r="F44" s="16">
        <v>18353.400000000001</v>
      </c>
      <c r="G44" s="46">
        <f>F44/E44*100</f>
        <v>83.127553377478662</v>
      </c>
      <c r="H44" s="67"/>
    </row>
    <row r="45" spans="1:8" s="29" customFormat="1" ht="18" customHeight="1" x14ac:dyDescent="0.2">
      <c r="A45" s="62"/>
      <c r="B45" s="64"/>
      <c r="C45" s="53" t="s">
        <v>5</v>
      </c>
      <c r="D45" s="16"/>
      <c r="E45" s="16"/>
      <c r="F45" s="16"/>
      <c r="G45" s="16"/>
      <c r="H45" s="67"/>
    </row>
    <row r="46" spans="1:8" s="29" customFormat="1" ht="102.75" customHeight="1" thickBot="1" x14ac:dyDescent="0.25">
      <c r="A46" s="63"/>
      <c r="B46" s="65"/>
      <c r="C46" s="54" t="s">
        <v>22</v>
      </c>
      <c r="D46" s="31">
        <f>D43+D44</f>
        <v>33997</v>
      </c>
      <c r="E46" s="31">
        <f>E43+E44</f>
        <v>32078.6</v>
      </c>
      <c r="F46" s="31">
        <f>F43+F44</f>
        <v>26767.200000000001</v>
      </c>
      <c r="G46" s="46">
        <f>F46/E46*100</f>
        <v>83.442544250684264</v>
      </c>
      <c r="H46" s="68"/>
    </row>
    <row r="47" spans="1:8" s="29" customFormat="1" ht="18" customHeight="1" x14ac:dyDescent="0.2">
      <c r="A47" s="32"/>
      <c r="B47" s="33"/>
      <c r="C47" s="34"/>
      <c r="D47" s="35"/>
      <c r="E47" s="35"/>
      <c r="F47" s="35"/>
      <c r="G47" s="36"/>
      <c r="H47" s="37"/>
    </row>
    <row r="48" spans="1:8" s="29" customFormat="1" ht="18" customHeight="1" x14ac:dyDescent="0.2">
      <c r="A48" s="32"/>
      <c r="B48" s="33"/>
      <c r="C48" s="34"/>
      <c r="D48" s="35"/>
      <c r="E48" s="35"/>
      <c r="F48" s="35"/>
      <c r="G48" s="36"/>
      <c r="H48" s="37"/>
    </row>
    <row r="49" spans="1:56" ht="47.25" customHeight="1" x14ac:dyDescent="0.2">
      <c r="A49" s="73" t="s">
        <v>21</v>
      </c>
      <c r="B49" s="74"/>
      <c r="C49" s="74"/>
      <c r="D49" s="74"/>
      <c r="E49" s="74"/>
      <c r="F49" s="74"/>
      <c r="G49" s="74"/>
      <c r="H49" s="74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</row>
    <row r="50" spans="1:56" ht="10.5" customHeight="1" x14ac:dyDescent="0.2">
      <c r="A50" s="75"/>
      <c r="B50" s="75"/>
      <c r="C50" s="75"/>
      <c r="D50" s="75"/>
      <c r="E50" s="75"/>
      <c r="F50" s="75"/>
      <c r="G50" s="75"/>
      <c r="H50" s="75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</row>
    <row r="51" spans="1:56" ht="15" customHeight="1" x14ac:dyDescent="0.2">
      <c r="A51" s="12"/>
      <c r="B51" s="23"/>
      <c r="C51" s="12"/>
      <c r="D51" s="17"/>
      <c r="E51" s="7"/>
      <c r="F51" s="18"/>
      <c r="G51" s="18"/>
      <c r="H51" s="7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</row>
    <row r="52" spans="1:56" ht="15" x14ac:dyDescent="0.2">
      <c r="A52" s="6"/>
      <c r="B52" s="24"/>
      <c r="C52" s="7"/>
      <c r="D52" s="17"/>
      <c r="E52" s="7"/>
      <c r="F52" s="18" t="s">
        <v>1</v>
      </c>
      <c r="G52" s="18"/>
      <c r="H52" s="7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</row>
    <row r="53" spans="1:56" ht="15" customHeight="1" x14ac:dyDescent="0.2">
      <c r="A53" s="9"/>
      <c r="B53" s="25"/>
      <c r="C53" s="9"/>
      <c r="D53" s="17"/>
      <c r="E53" s="7"/>
      <c r="F53" s="18"/>
      <c r="G53" s="18"/>
      <c r="H53" s="7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</row>
    <row r="54" spans="1:56" ht="24.75" customHeight="1" x14ac:dyDescent="0.2">
      <c r="D54" s="17"/>
      <c r="E54" s="7"/>
      <c r="F54" s="18"/>
      <c r="G54" s="18"/>
      <c r="H54" s="7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</row>
    <row r="55" spans="1:56" ht="15" x14ac:dyDescent="0.2">
      <c r="D55" s="17"/>
      <c r="E55" s="7"/>
      <c r="F55" s="18"/>
      <c r="G55" s="18"/>
      <c r="H55" s="7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</row>
    <row r="56" spans="1:56" ht="15" x14ac:dyDescent="0.2">
      <c r="A56" s="6"/>
      <c r="B56" s="24"/>
      <c r="C56" s="7"/>
      <c r="D56" s="17"/>
      <c r="E56" s="7"/>
      <c r="F56" s="18"/>
      <c r="G56" s="18"/>
      <c r="H56" s="7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</row>
    <row r="57" spans="1:56" ht="15" x14ac:dyDescent="0.2">
      <c r="A57" s="6"/>
      <c r="B57" s="24"/>
      <c r="C57" s="7"/>
      <c r="D57" s="17"/>
      <c r="E57" s="7"/>
      <c r="F57" s="18"/>
      <c r="G57" s="18"/>
      <c r="H57" s="7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</row>
    <row r="58" spans="1:56" x14ac:dyDescent="0.2"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</row>
    <row r="59" spans="1:56" x14ac:dyDescent="0.2"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</row>
    <row r="60" spans="1:56" x14ac:dyDescent="0.2"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</row>
    <row r="61" spans="1:56" x14ac:dyDescent="0.2"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</row>
    <row r="62" spans="1:56" x14ac:dyDescent="0.2"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</row>
    <row r="63" spans="1:56" x14ac:dyDescent="0.2">
      <c r="E63" s="4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</row>
    <row r="64" spans="1:56" x14ac:dyDescent="0.2"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</row>
    <row r="65" spans="9:56" x14ac:dyDescent="0.2"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</row>
    <row r="66" spans="9:56" x14ac:dyDescent="0.2"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</row>
    <row r="67" spans="9:56" x14ac:dyDescent="0.2"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</row>
    <row r="68" spans="9:56" x14ac:dyDescent="0.2"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</row>
    <row r="69" spans="9:56" x14ac:dyDescent="0.2"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</row>
    <row r="70" spans="9:56" x14ac:dyDescent="0.2"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</row>
    <row r="71" spans="9:56" x14ac:dyDescent="0.2"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</row>
    <row r="72" spans="9:56" x14ac:dyDescent="0.2"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</row>
    <row r="73" spans="9:56" x14ac:dyDescent="0.2"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</row>
    <row r="74" spans="9:56" x14ac:dyDescent="0.2"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</row>
    <row r="75" spans="9:56" x14ac:dyDescent="0.2"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</row>
    <row r="76" spans="9:56" x14ac:dyDescent="0.2"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</row>
    <row r="77" spans="9:56" x14ac:dyDescent="0.2"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</row>
    <row r="78" spans="9:56" x14ac:dyDescent="0.2"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</row>
    <row r="79" spans="9:56" x14ac:dyDescent="0.2"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</row>
    <row r="80" spans="9:56" x14ac:dyDescent="0.2"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</row>
    <row r="81" spans="9:56" x14ac:dyDescent="0.2"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</row>
    <row r="82" spans="9:56" x14ac:dyDescent="0.2"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</row>
    <row r="83" spans="9:56" x14ac:dyDescent="0.2"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</row>
    <row r="84" spans="9:56" x14ac:dyDescent="0.2"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</row>
    <row r="85" spans="9:56" x14ac:dyDescent="0.2"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</row>
    <row r="86" spans="9:56" x14ac:dyDescent="0.2"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</row>
    <row r="87" spans="9:56" x14ac:dyDescent="0.2"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</row>
    <row r="88" spans="9:56" x14ac:dyDescent="0.2"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</row>
    <row r="89" spans="9:56" x14ac:dyDescent="0.2"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</row>
    <row r="90" spans="9:56" x14ac:dyDescent="0.2"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</row>
    <row r="91" spans="9:56" x14ac:dyDescent="0.2"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</row>
    <row r="92" spans="9:56" x14ac:dyDescent="0.2"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</row>
    <row r="93" spans="9:56" x14ac:dyDescent="0.2"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</row>
    <row r="94" spans="9:56" x14ac:dyDescent="0.2"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</row>
    <row r="95" spans="9:56" x14ac:dyDescent="0.2"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</row>
    <row r="96" spans="9:56" x14ac:dyDescent="0.2"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</row>
    <row r="97" spans="9:56" x14ac:dyDescent="0.2"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9:56" x14ac:dyDescent="0.2"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9:56" x14ac:dyDescent="0.2"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9:56" x14ac:dyDescent="0.2"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9:56" x14ac:dyDescent="0.2"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9:56" x14ac:dyDescent="0.2"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9:56" x14ac:dyDescent="0.2"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9:56" x14ac:dyDescent="0.2"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</row>
    <row r="105" spans="9:56" x14ac:dyDescent="0.2"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</row>
    <row r="106" spans="9:56" x14ac:dyDescent="0.2"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</row>
    <row r="107" spans="9:56" x14ac:dyDescent="0.2"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</row>
    <row r="108" spans="9:56" x14ac:dyDescent="0.2"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</row>
    <row r="109" spans="9:56" x14ac:dyDescent="0.2"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</row>
    <row r="110" spans="9:56" x14ac:dyDescent="0.2"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</row>
    <row r="111" spans="9:56" x14ac:dyDescent="0.2"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</row>
    <row r="112" spans="9:56" x14ac:dyDescent="0.2"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</row>
    <row r="113" spans="9:56" x14ac:dyDescent="0.2"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</row>
    <row r="114" spans="9:56" x14ac:dyDescent="0.2"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</row>
    <row r="115" spans="9:56" x14ac:dyDescent="0.2"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</row>
    <row r="116" spans="9:56" x14ac:dyDescent="0.2"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</row>
    <row r="117" spans="9:56" x14ac:dyDescent="0.2"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</row>
    <row r="118" spans="9:56" x14ac:dyDescent="0.2"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</row>
    <row r="119" spans="9:56" x14ac:dyDescent="0.2"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</row>
    <row r="120" spans="9:56" x14ac:dyDescent="0.2"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</row>
    <row r="121" spans="9:56" x14ac:dyDescent="0.2"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</row>
    <row r="122" spans="9:56" x14ac:dyDescent="0.2"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</row>
    <row r="123" spans="9:56" x14ac:dyDescent="0.2"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</row>
    <row r="124" spans="9:56" x14ac:dyDescent="0.2"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</row>
    <row r="125" spans="9:56" x14ac:dyDescent="0.2"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</row>
    <row r="126" spans="9:56" x14ac:dyDescent="0.2"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</row>
    <row r="127" spans="9:56" x14ac:dyDescent="0.2"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</row>
    <row r="128" spans="9:56" x14ac:dyDescent="0.2"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</row>
    <row r="129" spans="9:56" x14ac:dyDescent="0.2"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</row>
    <row r="130" spans="9:56" x14ac:dyDescent="0.2"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</row>
    <row r="131" spans="9:56" x14ac:dyDescent="0.2"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</row>
    <row r="132" spans="9:56" x14ac:dyDescent="0.2"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</row>
    <row r="133" spans="9:56" x14ac:dyDescent="0.2"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</row>
    <row r="134" spans="9:56" x14ac:dyDescent="0.2"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</row>
    <row r="135" spans="9:56" x14ac:dyDescent="0.2"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</row>
    <row r="136" spans="9:56" x14ac:dyDescent="0.2"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</row>
    <row r="137" spans="9:56" x14ac:dyDescent="0.2"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</row>
    <row r="138" spans="9:56" x14ac:dyDescent="0.2"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</row>
    <row r="139" spans="9:56" x14ac:dyDescent="0.2"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</row>
    <row r="140" spans="9:56" x14ac:dyDescent="0.2"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</row>
    <row r="141" spans="9:56" x14ac:dyDescent="0.2"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</row>
    <row r="142" spans="9:56" x14ac:dyDescent="0.2"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</row>
    <row r="143" spans="9:56" x14ac:dyDescent="0.2"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</row>
    <row r="144" spans="9:56" x14ac:dyDescent="0.2"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</row>
    <row r="145" spans="9:56" x14ac:dyDescent="0.2"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</row>
    <row r="146" spans="9:56" x14ac:dyDescent="0.2"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</row>
    <row r="147" spans="9:56" x14ac:dyDescent="0.2"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</row>
    <row r="148" spans="9:56" x14ac:dyDescent="0.2"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</row>
    <row r="149" spans="9:56" x14ac:dyDescent="0.2"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</row>
    <row r="150" spans="9:56" x14ac:dyDescent="0.2"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</row>
    <row r="151" spans="9:56" x14ac:dyDescent="0.2"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</row>
    <row r="152" spans="9:56" x14ac:dyDescent="0.2"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</row>
    <row r="153" spans="9:56" x14ac:dyDescent="0.2"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</row>
    <row r="154" spans="9:56" x14ac:dyDescent="0.2"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</row>
    <row r="155" spans="9:56" x14ac:dyDescent="0.2"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</row>
    <row r="156" spans="9:56" x14ac:dyDescent="0.2"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</row>
    <row r="157" spans="9:56" x14ac:dyDescent="0.2"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</row>
    <row r="158" spans="9:56" x14ac:dyDescent="0.2"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</row>
    <row r="159" spans="9:56" x14ac:dyDescent="0.2"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</row>
    <row r="160" spans="9:56" x14ac:dyDescent="0.2"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</row>
    <row r="161" spans="9:56" x14ac:dyDescent="0.2"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</row>
    <row r="162" spans="9:56" x14ac:dyDescent="0.2"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</row>
    <row r="163" spans="9:56" x14ac:dyDescent="0.2"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</row>
    <row r="164" spans="9:56" x14ac:dyDescent="0.2"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</row>
    <row r="165" spans="9:56" x14ac:dyDescent="0.2"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</row>
    <row r="166" spans="9:56" x14ac:dyDescent="0.2"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</row>
    <row r="167" spans="9:56" x14ac:dyDescent="0.2"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</row>
    <row r="168" spans="9:56" x14ac:dyDescent="0.2"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</row>
    <row r="169" spans="9:56" x14ac:dyDescent="0.2"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</row>
    <row r="170" spans="9:56" x14ac:dyDescent="0.2"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</row>
    <row r="171" spans="9:56" x14ac:dyDescent="0.2"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</row>
    <row r="172" spans="9:56" x14ac:dyDescent="0.2"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</row>
    <row r="173" spans="9:56" x14ac:dyDescent="0.2"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</row>
    <row r="174" spans="9:56" x14ac:dyDescent="0.2"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</row>
    <row r="175" spans="9:56" x14ac:dyDescent="0.2"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</row>
    <row r="176" spans="9:56" x14ac:dyDescent="0.2"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</row>
    <row r="177" spans="9:56" x14ac:dyDescent="0.2"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</row>
    <row r="178" spans="9:56" x14ac:dyDescent="0.2"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</row>
    <row r="179" spans="9:56" x14ac:dyDescent="0.2"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</row>
    <row r="180" spans="9:56" x14ac:dyDescent="0.2"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</row>
    <row r="181" spans="9:56" x14ac:dyDescent="0.2"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</row>
    <row r="182" spans="9:56" x14ac:dyDescent="0.2"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</row>
    <row r="183" spans="9:56" x14ac:dyDescent="0.2"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</row>
    <row r="184" spans="9:56" x14ac:dyDescent="0.2"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</row>
    <row r="185" spans="9:56" x14ac:dyDescent="0.2"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</row>
    <row r="186" spans="9:56" x14ac:dyDescent="0.2"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</row>
    <row r="187" spans="9:56" x14ac:dyDescent="0.2"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</row>
    <row r="188" spans="9:56" x14ac:dyDescent="0.2"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</row>
    <row r="189" spans="9:56" x14ac:dyDescent="0.2"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</row>
    <row r="190" spans="9:56" x14ac:dyDescent="0.2"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</row>
    <row r="191" spans="9:56" x14ac:dyDescent="0.2"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</row>
    <row r="192" spans="9:56" x14ac:dyDescent="0.2"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</row>
    <row r="193" spans="9:56" x14ac:dyDescent="0.2"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</row>
    <row r="194" spans="9:56" x14ac:dyDescent="0.2"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</row>
    <row r="195" spans="9:56" x14ac:dyDescent="0.2"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</row>
    <row r="196" spans="9:56" x14ac:dyDescent="0.2"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</row>
    <row r="197" spans="9:56" x14ac:dyDescent="0.2"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</row>
    <row r="198" spans="9:56" x14ac:dyDescent="0.2"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</row>
    <row r="199" spans="9:56" x14ac:dyDescent="0.2"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</row>
    <row r="200" spans="9:56" x14ac:dyDescent="0.2"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</row>
    <row r="201" spans="9:56" x14ac:dyDescent="0.2"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</row>
    <row r="202" spans="9:56" x14ac:dyDescent="0.2"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</row>
    <row r="203" spans="9:56" x14ac:dyDescent="0.2"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</row>
    <row r="204" spans="9:56" x14ac:dyDescent="0.2"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</row>
    <row r="205" spans="9:56" x14ac:dyDescent="0.2"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</row>
    <row r="206" spans="9:56" x14ac:dyDescent="0.2"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</row>
    <row r="207" spans="9:56" x14ac:dyDescent="0.2"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</row>
    <row r="208" spans="9:56" x14ac:dyDescent="0.2"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</row>
    <row r="209" spans="9:56" x14ac:dyDescent="0.2"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</row>
    <row r="210" spans="9:56" x14ac:dyDescent="0.2"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</row>
    <row r="211" spans="9:56" x14ac:dyDescent="0.2"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</row>
    <row r="212" spans="9:56" x14ac:dyDescent="0.2"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</row>
    <row r="213" spans="9:56" x14ac:dyDescent="0.2"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</row>
    <row r="214" spans="9:56" x14ac:dyDescent="0.2"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</row>
    <row r="215" spans="9:56" x14ac:dyDescent="0.2"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</row>
    <row r="216" spans="9:56" x14ac:dyDescent="0.2"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</row>
    <row r="217" spans="9:56" x14ac:dyDescent="0.2"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</row>
    <row r="218" spans="9:56" x14ac:dyDescent="0.2"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</row>
    <row r="219" spans="9:56" x14ac:dyDescent="0.2"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</row>
    <row r="220" spans="9:56" x14ac:dyDescent="0.2"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</row>
    <row r="221" spans="9:56" x14ac:dyDescent="0.2"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</row>
    <row r="222" spans="9:56" x14ac:dyDescent="0.2"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</row>
    <row r="223" spans="9:56" x14ac:dyDescent="0.2"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</row>
    <row r="224" spans="9:56" x14ac:dyDescent="0.2"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</row>
    <row r="225" spans="9:56" x14ac:dyDescent="0.2"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</row>
    <row r="226" spans="9:56" x14ac:dyDescent="0.2"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</row>
    <row r="227" spans="9:56" x14ac:dyDescent="0.2"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</row>
    <row r="228" spans="9:56" x14ac:dyDescent="0.2"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</row>
    <row r="229" spans="9:56" x14ac:dyDescent="0.2"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</row>
    <row r="230" spans="9:56" x14ac:dyDescent="0.2"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</row>
    <row r="231" spans="9:56" x14ac:dyDescent="0.2"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</row>
    <row r="232" spans="9:56" x14ac:dyDescent="0.2"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</row>
    <row r="233" spans="9:56" x14ac:dyDescent="0.2"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</row>
    <row r="234" spans="9:56" x14ac:dyDescent="0.2"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</row>
    <row r="235" spans="9:56" x14ac:dyDescent="0.2"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</row>
    <row r="236" spans="9:56" x14ac:dyDescent="0.2"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</row>
    <row r="237" spans="9:56" x14ac:dyDescent="0.2"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</row>
    <row r="238" spans="9:56" x14ac:dyDescent="0.2"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</row>
    <row r="239" spans="9:56" x14ac:dyDescent="0.2"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</row>
    <row r="240" spans="9:56" x14ac:dyDescent="0.2"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</row>
    <row r="241" spans="9:56" x14ac:dyDescent="0.2"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</row>
    <row r="242" spans="9:56" x14ac:dyDescent="0.2"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</row>
    <row r="243" spans="9:56" x14ac:dyDescent="0.2"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</row>
    <row r="244" spans="9:56" x14ac:dyDescent="0.2"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9:56" x14ac:dyDescent="0.2"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</row>
    <row r="246" spans="9:56" x14ac:dyDescent="0.2"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</row>
    <row r="247" spans="9:56" x14ac:dyDescent="0.2"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</row>
    <row r="248" spans="9:56" x14ac:dyDescent="0.2"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</row>
    <row r="249" spans="9:56" x14ac:dyDescent="0.2"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</row>
    <row r="250" spans="9:56" x14ac:dyDescent="0.2"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</row>
    <row r="251" spans="9:56" x14ac:dyDescent="0.2"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</row>
    <row r="252" spans="9:56" x14ac:dyDescent="0.2"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</row>
    <row r="253" spans="9:56" x14ac:dyDescent="0.2"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</row>
    <row r="254" spans="9:56" x14ac:dyDescent="0.2"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</row>
    <row r="255" spans="9:56" x14ac:dyDescent="0.2"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</row>
    <row r="256" spans="9:56" x14ac:dyDescent="0.2"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</row>
    <row r="257" spans="9:56" x14ac:dyDescent="0.2"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</row>
    <row r="258" spans="9:56" x14ac:dyDescent="0.2"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</row>
    <row r="259" spans="9:56" x14ac:dyDescent="0.2"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</row>
    <row r="260" spans="9:56" x14ac:dyDescent="0.2"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</row>
    <row r="261" spans="9:56" x14ac:dyDescent="0.2"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</row>
    <row r="262" spans="9:56" x14ac:dyDescent="0.2"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</row>
    <row r="263" spans="9:56" x14ac:dyDescent="0.2"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</row>
    <row r="264" spans="9:56" x14ac:dyDescent="0.2"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</row>
    <row r="265" spans="9:56" x14ac:dyDescent="0.2"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</row>
    <row r="266" spans="9:56" x14ac:dyDescent="0.2"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</row>
    <row r="267" spans="9:56" x14ac:dyDescent="0.2"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</row>
    <row r="268" spans="9:56" x14ac:dyDescent="0.2"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</row>
    <row r="269" spans="9:56" x14ac:dyDescent="0.2"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</row>
    <row r="270" spans="9:56" x14ac:dyDescent="0.2"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</row>
    <row r="271" spans="9:56" x14ac:dyDescent="0.2"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</row>
    <row r="272" spans="9:56" x14ac:dyDescent="0.2"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</row>
    <row r="273" spans="9:56" x14ac:dyDescent="0.2"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</row>
    <row r="274" spans="9:56" x14ac:dyDescent="0.2"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</row>
    <row r="275" spans="9:56" x14ac:dyDescent="0.2"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</row>
    <row r="276" spans="9:56" x14ac:dyDescent="0.2"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</row>
    <row r="277" spans="9:56" x14ac:dyDescent="0.2"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</row>
    <row r="278" spans="9:56" x14ac:dyDescent="0.2"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</row>
    <row r="279" spans="9:56" x14ac:dyDescent="0.2"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</row>
    <row r="280" spans="9:56" x14ac:dyDescent="0.2"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</row>
    <row r="281" spans="9:56" x14ac:dyDescent="0.2"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</row>
    <row r="282" spans="9:56" x14ac:dyDescent="0.2"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</row>
    <row r="283" spans="9:56" x14ac:dyDescent="0.2"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</row>
    <row r="284" spans="9:56" x14ac:dyDescent="0.2"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</row>
    <row r="285" spans="9:56" x14ac:dyDescent="0.2"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</row>
    <row r="286" spans="9:56" x14ac:dyDescent="0.2"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</row>
    <row r="287" spans="9:56" x14ac:dyDescent="0.2"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</row>
    <row r="288" spans="9:56" x14ac:dyDescent="0.2"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</row>
    <row r="289" spans="9:56" x14ac:dyDescent="0.2"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</row>
    <row r="290" spans="9:56" x14ac:dyDescent="0.2"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</row>
    <row r="291" spans="9:56" x14ac:dyDescent="0.2"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</row>
    <row r="292" spans="9:56" x14ac:dyDescent="0.2"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</row>
    <row r="293" spans="9:56" x14ac:dyDescent="0.2"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</row>
    <row r="294" spans="9:56" x14ac:dyDescent="0.2"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</row>
    <row r="295" spans="9:56" x14ac:dyDescent="0.2"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</row>
    <row r="296" spans="9:56" x14ac:dyDescent="0.2"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</row>
    <row r="297" spans="9:56" x14ac:dyDescent="0.2"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</row>
    <row r="298" spans="9:56" x14ac:dyDescent="0.2"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</row>
    <row r="299" spans="9:56" x14ac:dyDescent="0.2"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</row>
    <row r="300" spans="9:56" x14ac:dyDescent="0.2"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</row>
    <row r="301" spans="9:56" x14ac:dyDescent="0.2"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</row>
    <row r="302" spans="9:56" x14ac:dyDescent="0.2"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</row>
    <row r="303" spans="9:56" x14ac:dyDescent="0.2"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</row>
    <row r="304" spans="9:56" x14ac:dyDescent="0.2"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</row>
    <row r="305" spans="9:56" x14ac:dyDescent="0.2"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</row>
    <row r="306" spans="9:56" x14ac:dyDescent="0.2"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</row>
    <row r="307" spans="9:56" x14ac:dyDescent="0.2"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</row>
    <row r="308" spans="9:56" x14ac:dyDescent="0.2"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</row>
    <row r="309" spans="9:56" x14ac:dyDescent="0.2"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</row>
    <row r="310" spans="9:56" x14ac:dyDescent="0.2"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</row>
    <row r="311" spans="9:56" x14ac:dyDescent="0.2"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</row>
    <row r="312" spans="9:56" x14ac:dyDescent="0.2"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</row>
    <row r="313" spans="9:56" x14ac:dyDescent="0.2"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</row>
    <row r="314" spans="9:56" x14ac:dyDescent="0.2"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</row>
    <row r="315" spans="9:56" x14ac:dyDescent="0.2"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</row>
    <row r="316" spans="9:56" x14ac:dyDescent="0.2"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</row>
    <row r="317" spans="9:56" x14ac:dyDescent="0.2"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</row>
    <row r="318" spans="9:56" x14ac:dyDescent="0.2"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</row>
    <row r="319" spans="9:56" x14ac:dyDescent="0.2"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</row>
    <row r="320" spans="9:56" x14ac:dyDescent="0.2"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</row>
    <row r="321" spans="9:56" x14ac:dyDescent="0.2"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</row>
    <row r="322" spans="9:56" x14ac:dyDescent="0.2"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</row>
    <row r="323" spans="9:56" x14ac:dyDescent="0.2"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</row>
    <row r="324" spans="9:56" x14ac:dyDescent="0.2"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</row>
    <row r="325" spans="9:56" x14ac:dyDescent="0.2"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</row>
    <row r="326" spans="9:56" x14ac:dyDescent="0.2"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</row>
    <row r="327" spans="9:56" x14ac:dyDescent="0.2"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</row>
    <row r="328" spans="9:56" x14ac:dyDescent="0.2"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</row>
    <row r="329" spans="9:56" x14ac:dyDescent="0.2"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</row>
    <row r="330" spans="9:56" x14ac:dyDescent="0.2"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</row>
    <row r="331" spans="9:56" x14ac:dyDescent="0.2"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</row>
    <row r="332" spans="9:56" x14ac:dyDescent="0.2"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</row>
    <row r="333" spans="9:56" x14ac:dyDescent="0.2"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</row>
    <row r="334" spans="9:56" x14ac:dyDescent="0.2"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</row>
    <row r="335" spans="9:56" x14ac:dyDescent="0.2"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</row>
    <row r="336" spans="9:56" x14ac:dyDescent="0.2"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</row>
    <row r="337" spans="9:56" x14ac:dyDescent="0.2"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</row>
    <row r="338" spans="9:56" x14ac:dyDescent="0.2"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</row>
    <row r="339" spans="9:56" x14ac:dyDescent="0.2"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</row>
    <row r="340" spans="9:56" x14ac:dyDescent="0.2"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</row>
    <row r="341" spans="9:56" x14ac:dyDescent="0.2"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</row>
    <row r="342" spans="9:56" x14ac:dyDescent="0.2"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</row>
    <row r="343" spans="9:56" x14ac:dyDescent="0.2"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</row>
    <row r="344" spans="9:56" x14ac:dyDescent="0.2"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</row>
    <row r="345" spans="9:56" x14ac:dyDescent="0.2"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</row>
    <row r="346" spans="9:56" x14ac:dyDescent="0.2"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</row>
    <row r="347" spans="9:56" x14ac:dyDescent="0.2"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</row>
    <row r="348" spans="9:56" x14ac:dyDescent="0.2"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</row>
  </sheetData>
  <mergeCells count="32">
    <mergeCell ref="A1:H1"/>
    <mergeCell ref="A2:H2"/>
    <mergeCell ref="A3:H3"/>
    <mergeCell ref="B11:B15"/>
    <mergeCell ref="A11:A15"/>
    <mergeCell ref="A6:B10"/>
    <mergeCell ref="H11:H15"/>
    <mergeCell ref="B42:B46"/>
    <mergeCell ref="A42:A46"/>
    <mergeCell ref="H42:H46"/>
    <mergeCell ref="A26:A31"/>
    <mergeCell ref="A49:H50"/>
    <mergeCell ref="A37:A41"/>
    <mergeCell ref="H37:H41"/>
    <mergeCell ref="D30:D31"/>
    <mergeCell ref="E30:E31"/>
    <mergeCell ref="F30:F31"/>
    <mergeCell ref="G30:G31"/>
    <mergeCell ref="H26:H31"/>
    <mergeCell ref="H6:H10"/>
    <mergeCell ref="A32:A36"/>
    <mergeCell ref="B32:B36"/>
    <mergeCell ref="H32:H36"/>
    <mergeCell ref="B37:B41"/>
    <mergeCell ref="H21:H25"/>
    <mergeCell ref="B26:B31"/>
    <mergeCell ref="C30:C31"/>
    <mergeCell ref="B16:B20"/>
    <mergeCell ref="A16:A20"/>
    <mergeCell ref="H16:H20"/>
    <mergeCell ref="B21:B25"/>
    <mergeCell ref="A21:A25"/>
  </mergeCells>
  <phoneticPr fontId="0" type="noConversion"/>
  <pageMargins left="0.25" right="0.25" top="0.75" bottom="0.75" header="0.3" footer="0.3"/>
  <pageSetup paperSize="9" scale="53" fitToHeight="0" orientation="landscape" r:id="rId1"/>
  <headerFooter alignWithMargins="0"/>
  <rowBreaks count="2" manualBreakCount="2">
    <brk id="25" max="7" man="1"/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 Аминева</cp:lastModifiedBy>
  <cp:lastPrinted>2026-01-15T06:04:44Z</cp:lastPrinted>
  <dcterms:created xsi:type="dcterms:W3CDTF">1996-10-08T23:32:33Z</dcterms:created>
  <dcterms:modified xsi:type="dcterms:W3CDTF">2026-01-27T10:15:37Z</dcterms:modified>
</cp:coreProperties>
</file>